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L31" i="1" l="1"/>
</calcChain>
</file>

<file path=xl/sharedStrings.xml><?xml version="1.0" encoding="utf-8"?>
<sst xmlns="http://schemas.openxmlformats.org/spreadsheetml/2006/main" count="222" uniqueCount="68">
  <si>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</si>
  <si>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</si>
  <si>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</si>
  <si>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</si>
  <si>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</si>
  <si>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</si>
  <si>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</si>
  <si>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</si>
  <si>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</si>
  <si>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</si>
  <si>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Период приобретения/ изготовления месяц, год</t>
  </si>
  <si>
    <t>Место хранения</t>
  </si>
  <si>
    <t>НВЛ</t>
  </si>
  <si>
    <t>9007768</t>
  </si>
  <si>
    <t>1001050364</t>
  </si>
  <si>
    <t>ШЕСТИГРАННИК НЕРЖ 14ММ 12*18</t>
  </si>
  <si>
    <t>КГ</t>
  </si>
  <si>
    <t>Металл и прокат черных металлов</t>
  </si>
  <si>
    <t>СКЛАД ВРЕМЕННОГО ИСПОЛЬЗОВАНИЯ</t>
  </si>
  <si>
    <t>1332835</t>
  </si>
  <si>
    <t>1001050876</t>
  </si>
  <si>
    <t>УГОЛОК 25Х25Х4 СТ3 ОЦИНКОВАННЫЙ</t>
  </si>
  <si>
    <t>ТОННА</t>
  </si>
  <si>
    <t>Склад  N 4</t>
  </si>
  <si>
    <t>1374278</t>
  </si>
  <si>
    <t>1001050926</t>
  </si>
  <si>
    <t>ПОЛОСА 40Х200 СТХ12МФ</t>
  </si>
  <si>
    <t>1001050881</t>
  </si>
  <si>
    <t>КВАДРАТ 10ММ СТР18</t>
  </si>
  <si>
    <t>1001050112</t>
  </si>
  <si>
    <t>Круг г/катаный 100 - ст30Х13</t>
  </si>
  <si>
    <t>Т</t>
  </si>
  <si>
    <t>1001050139</t>
  </si>
  <si>
    <t>Балка двутавровая №20Б1 ст3пс</t>
  </si>
  <si>
    <t>1001050615</t>
  </si>
  <si>
    <t>Круг г/катаный 90 - ст20</t>
  </si>
  <si>
    <t>1001050628</t>
  </si>
  <si>
    <t>Круг г/катаный 150 - ст3</t>
  </si>
  <si>
    <t>1001050570</t>
  </si>
  <si>
    <t>Круг г/катаный 150 - ст40Х</t>
  </si>
  <si>
    <t>1001050248</t>
  </si>
  <si>
    <t>Шестигранник г/к 19 ст35</t>
  </si>
  <si>
    <t>1001050703</t>
  </si>
  <si>
    <t>Круг г/катаный 90 - ст35</t>
  </si>
  <si>
    <t>1001050205</t>
  </si>
  <si>
    <t>Прокат лист. г/к 5 ст12Х18Н10Т</t>
  </si>
  <si>
    <t>1001050803</t>
  </si>
  <si>
    <t>Круг г/катаный 28 - ст12Х18Н10Т</t>
  </si>
  <si>
    <t>1001050367</t>
  </si>
  <si>
    <t>Круг г/катаный 18 - ст12Х18Н10Т</t>
  </si>
  <si>
    <t>1001050368</t>
  </si>
  <si>
    <t>Круг г/катаный 8 - ст12Х18Н10Т</t>
  </si>
  <si>
    <t>1001050709</t>
  </si>
  <si>
    <t>Круг г/катаный 130 - ст45</t>
  </si>
  <si>
    <t>1001050433</t>
  </si>
  <si>
    <t>Прокат лист. г/к 1,0 ст12Х18Н10Т</t>
  </si>
  <si>
    <t>Счет бухгалтер- ского учета (07, 08.4, 10, 41мтр)</t>
  </si>
  <si>
    <t xml:space="preserve">Стоимость, руб. с НДС </t>
  </si>
  <si>
    <t>03</t>
  </si>
  <si>
    <t>10</t>
  </si>
  <si>
    <t>100105_1332832</t>
  </si>
  <si>
    <t>Шестигранник г/к 27 ст12Х18Н10Т</t>
  </si>
  <si>
    <t>100105_1563741</t>
  </si>
  <si>
    <t>Круг г/катаный 120 - ст10Х17Н13М2Т</t>
  </si>
  <si>
    <t>1001050738</t>
  </si>
  <si>
    <t>Уголок г/к 25Х25Х4 ст3пс</t>
  </si>
  <si>
    <t>100105_1142501</t>
  </si>
  <si>
    <t>Круг г/катаный 30 - ст30Х13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</si>
</sst>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[$-419]mmmm\ yyyy;@"/>
    <numFmt numFmtId="166" formatCode="mmmm\ yyyy"/>
    <numFmt numFmtId="167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23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6" fontId="0" fillId="0" borderId="1" xfId="0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3" borderId="4" xfId="2" applyFont="1" applyFill="1" applyBorder="1" applyAlignment="1" applyProtection="1">
      <alignment horizontal="center" vertical="center"/>
    </xf>
    <xf numFmtId="165" fontId="3" fillId="2" borderId="1" xfId="2" applyNumberFormat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 wrapText="1"/>
    </xf>
    <xf numFmtId="0" fontId="3" fillId="3" borderId="3" xfId="2" applyFont="1" applyFill="1" applyBorder="1" applyAlignment="1" applyProtection="1">
      <alignment horizontal="center" vertical="center" wrapText="1"/>
    </xf>
    <xf numFmtId="0" fontId="3" fillId="3" borderId="4" xfId="2" applyFont="1" applyFill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left"/>
      <protection locked="0"/>
    </xf>
    <xf numFmtId="167" fontId="0" fillId="0" borderId="1" xfId="0" applyNumberFormat="1" applyFont="1" applyBorder="1" applyProtection="1">
      <protection locked="0"/>
    </xf>
    <xf numFmtId="164" fontId="0" fillId="0" borderId="1" xfId="1" applyFont="1" applyBorder="1" applyProtection="1">
      <protection locked="0"/>
    </xf>
    <xf numFmtId="164" fontId="0" fillId="0" borderId="0" xfId="0" applyNumberFormat="1"/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workbookViewId="0">
      <selection activeCell="L31" sqref="L31"/>
    </sheetView>
  </sheetViews>
  <sheetFormatPr defaultRowHeight="15" x14ac:dyDescent="0.25"/>
  <cols>
    <col min="4" max="4" width="15.28515625" customWidth="1"/>
    <col min="5" max="5" width="9.5703125" customWidth="1"/>
    <col min="6" max="6" width="38.5703125" customWidth="1"/>
    <col min="7" max="7" width="9.42578125" customWidth="1"/>
    <col min="8" max="8" width="11.85546875" customWidth="1"/>
    <col min="9" max="9" width="23.5703125" customWidth="1"/>
    <col min="10" max="10" width="11.85546875" customWidth="1"/>
    <col min="11" max="11" width="13.85546875" customWidth="1"/>
    <col min="12" max="12" width="14" customWidth="1"/>
    <col min="13" max="13" width="16" customWidth="1"/>
    <col min="14" max="14" width="12.42578125" customWidth="1"/>
  </cols>
  <sheetData>
    <row r="1" spans="1:14" x14ac:dyDescent="0.25">
      <c r="A1" s="8" t="s">
        <v>0</v>
      </c>
      <c r="B1" s="8" t="s">
        <v>1</v>
      </c>
      <c r="C1" s="8" t="s">
        <v>2</v>
      </c>
      <c r="D1" s="8" t="s">
        <v>3</v>
      </c>
      <c r="E1" s="15" t="s">
        <v>56</v>
      </c>
      <c r="F1" s="8" t="s">
        <v>4</v>
      </c>
      <c r="G1" s="14" t="s">
        <v>5</v>
      </c>
      <c r="H1" s="9" t="s">
        <v>6</v>
      </c>
      <c r="I1" s="9" t="s">
        <v>7</v>
      </c>
      <c r="J1" s="10" t="s">
        <v>8</v>
      </c>
      <c r="K1" s="8" t="s">
        <v>9</v>
      </c>
      <c r="L1" s="16" t="s">
        <v>57</v>
      </c>
      <c r="M1" s="13" t="s">
        <v>10</v>
      </c>
      <c r="N1" s="8" t="s">
        <v>11</v>
      </c>
    </row>
    <row r="2" spans="1:14" x14ac:dyDescent="0.25">
      <c r="A2" s="8"/>
      <c r="B2" s="8"/>
      <c r="C2" s="8"/>
      <c r="D2" s="8"/>
      <c r="E2" s="15"/>
      <c r="F2" s="8"/>
      <c r="G2" s="14"/>
      <c r="H2" s="9"/>
      <c r="I2" s="9"/>
      <c r="J2" s="11"/>
      <c r="K2" s="8"/>
      <c r="L2" s="17"/>
      <c r="M2" s="13"/>
      <c r="N2" s="8"/>
    </row>
    <row r="3" spans="1:14" x14ac:dyDescent="0.25">
      <c r="A3" s="8"/>
      <c r="B3" s="8"/>
      <c r="C3" s="8"/>
      <c r="D3" s="8"/>
      <c r="E3" s="15"/>
      <c r="F3" s="8"/>
      <c r="G3" s="14"/>
      <c r="H3" s="9"/>
      <c r="I3" s="9"/>
      <c r="J3" s="11"/>
      <c r="K3" s="8"/>
      <c r="L3" s="17"/>
      <c r="M3" s="13"/>
      <c r="N3" s="8"/>
    </row>
    <row r="4" spans="1:14" x14ac:dyDescent="0.25">
      <c r="A4" s="8"/>
      <c r="B4" s="8"/>
      <c r="C4" s="8"/>
      <c r="D4" s="8"/>
      <c r="E4" s="15"/>
      <c r="F4" s="8"/>
      <c r="G4" s="14"/>
      <c r="H4" s="9"/>
      <c r="I4" s="9"/>
      <c r="J4" s="12"/>
      <c r="K4" s="8"/>
      <c r="L4" s="18"/>
      <c r="M4" s="13"/>
      <c r="N4" s="8"/>
    </row>
    <row r="5" spans="1:14" x14ac:dyDescent="0.25">
      <c r="A5" s="1">
        <v>1</v>
      </c>
      <c r="B5" s="2" t="s">
        <v>12</v>
      </c>
      <c r="C5" s="2" t="s">
        <v>13</v>
      </c>
      <c r="D5" s="3" t="s">
        <v>14</v>
      </c>
      <c r="E5" s="3">
        <v>10</v>
      </c>
      <c r="F5" s="4" t="s">
        <v>15</v>
      </c>
      <c r="G5" s="2" t="s">
        <v>16</v>
      </c>
      <c r="H5" s="19" t="s">
        <v>58</v>
      </c>
      <c r="I5" s="5" t="s">
        <v>17</v>
      </c>
      <c r="J5" s="20">
        <v>5</v>
      </c>
      <c r="K5" s="6">
        <v>72</v>
      </c>
      <c r="L5" s="21">
        <v>360</v>
      </c>
      <c r="M5" s="7">
        <v>41275</v>
      </c>
      <c r="N5" s="2" t="s">
        <v>18</v>
      </c>
    </row>
    <row r="6" spans="1:14" x14ac:dyDescent="0.25">
      <c r="A6" s="1">
        <v>2</v>
      </c>
      <c r="B6" s="2" t="s">
        <v>12</v>
      </c>
      <c r="C6" s="2" t="s">
        <v>19</v>
      </c>
      <c r="D6" s="3" t="s">
        <v>20</v>
      </c>
      <c r="E6" s="3">
        <v>10</v>
      </c>
      <c r="F6" s="4" t="s">
        <v>21</v>
      </c>
      <c r="G6" s="2" t="s">
        <v>22</v>
      </c>
      <c r="H6" s="19" t="s">
        <v>58</v>
      </c>
      <c r="I6" s="5" t="s">
        <v>17</v>
      </c>
      <c r="J6" s="20">
        <v>1.4240000000000002</v>
      </c>
      <c r="K6" s="6">
        <v>71760</v>
      </c>
      <c r="L6" s="21">
        <v>102186.24000000001</v>
      </c>
      <c r="M6" s="7">
        <v>41275</v>
      </c>
      <c r="N6" s="2" t="s">
        <v>23</v>
      </c>
    </row>
    <row r="7" spans="1:14" x14ac:dyDescent="0.25">
      <c r="A7" s="1">
        <v>3</v>
      </c>
      <c r="B7" s="2" t="s">
        <v>12</v>
      </c>
      <c r="C7" s="2" t="s">
        <v>24</v>
      </c>
      <c r="D7" s="3" t="s">
        <v>25</v>
      </c>
      <c r="E7" s="3">
        <v>10</v>
      </c>
      <c r="F7" s="4" t="s">
        <v>26</v>
      </c>
      <c r="G7" s="2" t="s">
        <v>22</v>
      </c>
      <c r="H7" s="19" t="s">
        <v>58</v>
      </c>
      <c r="I7" s="5" t="s">
        <v>17</v>
      </c>
      <c r="J7" s="20">
        <v>0.15</v>
      </c>
      <c r="K7" s="6">
        <v>317280</v>
      </c>
      <c r="L7" s="21">
        <v>47592</v>
      </c>
      <c r="M7" s="7">
        <v>41275</v>
      </c>
      <c r="N7" s="2" t="s">
        <v>23</v>
      </c>
    </row>
    <row r="8" spans="1:14" x14ac:dyDescent="0.25">
      <c r="A8" s="1">
        <v>4</v>
      </c>
      <c r="B8" s="2" t="s">
        <v>12</v>
      </c>
      <c r="C8" s="2">
        <v>1341377</v>
      </c>
      <c r="D8" s="3" t="s">
        <v>27</v>
      </c>
      <c r="E8" s="3" t="s">
        <v>59</v>
      </c>
      <c r="F8" s="4" t="s">
        <v>28</v>
      </c>
      <c r="G8" s="2" t="s">
        <v>22</v>
      </c>
      <c r="H8" s="19" t="s">
        <v>58</v>
      </c>
      <c r="I8" s="5" t="s">
        <v>17</v>
      </c>
      <c r="J8" s="20">
        <v>7.4999999999999997E-2</v>
      </c>
      <c r="K8" s="6">
        <v>909480</v>
      </c>
      <c r="L8" s="21">
        <v>68211</v>
      </c>
      <c r="M8" s="7">
        <v>41821</v>
      </c>
      <c r="N8" s="2" t="s">
        <v>23</v>
      </c>
    </row>
    <row r="9" spans="1:14" x14ac:dyDescent="0.25">
      <c r="A9" s="1">
        <v>5</v>
      </c>
      <c r="B9" s="2" t="s">
        <v>12</v>
      </c>
      <c r="C9" s="2">
        <v>1000266</v>
      </c>
      <c r="D9" s="3" t="s">
        <v>29</v>
      </c>
      <c r="E9" s="3" t="s">
        <v>59</v>
      </c>
      <c r="F9" s="4" t="s">
        <v>30</v>
      </c>
      <c r="G9" s="2" t="s">
        <v>31</v>
      </c>
      <c r="H9" s="19" t="s">
        <v>58</v>
      </c>
      <c r="I9" s="5" t="s">
        <v>17</v>
      </c>
      <c r="J9" s="20">
        <v>0.96499999999999997</v>
      </c>
      <c r="K9" s="6">
        <v>100440</v>
      </c>
      <c r="L9" s="21">
        <v>96924.599999999991</v>
      </c>
      <c r="M9" s="7">
        <v>41944</v>
      </c>
      <c r="N9" s="2" t="s">
        <v>23</v>
      </c>
    </row>
    <row r="10" spans="1:14" x14ac:dyDescent="0.25">
      <c r="A10" s="1">
        <v>6</v>
      </c>
      <c r="B10" s="2" t="s">
        <v>12</v>
      </c>
      <c r="C10" s="2">
        <v>1022320</v>
      </c>
      <c r="D10" s="3" t="s">
        <v>32</v>
      </c>
      <c r="E10" s="3" t="s">
        <v>59</v>
      </c>
      <c r="F10" s="4" t="s">
        <v>33</v>
      </c>
      <c r="G10" s="2" t="s">
        <v>31</v>
      </c>
      <c r="H10" s="19" t="s">
        <v>58</v>
      </c>
      <c r="I10" s="5" t="s">
        <v>17</v>
      </c>
      <c r="J10" s="20">
        <v>7.2999999999999995E-2</v>
      </c>
      <c r="K10" s="6">
        <v>9360</v>
      </c>
      <c r="L10" s="21">
        <v>683.28</v>
      </c>
      <c r="M10" s="7">
        <v>41275</v>
      </c>
      <c r="N10" s="2" t="s">
        <v>23</v>
      </c>
    </row>
    <row r="11" spans="1:14" x14ac:dyDescent="0.25">
      <c r="A11" s="1">
        <v>7</v>
      </c>
      <c r="B11" s="2" t="s">
        <v>12</v>
      </c>
      <c r="C11" s="2">
        <v>1027205</v>
      </c>
      <c r="D11" s="3" t="s">
        <v>34</v>
      </c>
      <c r="E11" s="3" t="s">
        <v>59</v>
      </c>
      <c r="F11" s="4" t="s">
        <v>35</v>
      </c>
      <c r="G11" s="2" t="s">
        <v>31</v>
      </c>
      <c r="H11" s="19" t="s">
        <v>58</v>
      </c>
      <c r="I11" s="5" t="s">
        <v>17</v>
      </c>
      <c r="J11" s="20">
        <v>0.13500000000000001</v>
      </c>
      <c r="K11" s="6">
        <v>35880</v>
      </c>
      <c r="L11" s="21">
        <v>4843.8</v>
      </c>
      <c r="M11" s="7">
        <v>41852</v>
      </c>
      <c r="N11" s="2" t="s">
        <v>23</v>
      </c>
    </row>
    <row r="12" spans="1:14" x14ac:dyDescent="0.25">
      <c r="A12" s="1">
        <v>8</v>
      </c>
      <c r="B12" s="2" t="s">
        <v>12</v>
      </c>
      <c r="C12" s="2">
        <v>1033474</v>
      </c>
      <c r="D12" s="3" t="s">
        <v>36</v>
      </c>
      <c r="E12" s="3" t="s">
        <v>59</v>
      </c>
      <c r="F12" s="4" t="s">
        <v>37</v>
      </c>
      <c r="G12" s="2" t="s">
        <v>31</v>
      </c>
      <c r="H12" s="19" t="s">
        <v>58</v>
      </c>
      <c r="I12" s="5" t="s">
        <v>17</v>
      </c>
      <c r="J12" s="20">
        <v>0.84</v>
      </c>
      <c r="K12" s="6">
        <v>41280</v>
      </c>
      <c r="L12" s="21">
        <v>34675.199999999997</v>
      </c>
      <c r="M12" s="7">
        <v>41334</v>
      </c>
      <c r="N12" s="2" t="s">
        <v>23</v>
      </c>
    </row>
    <row r="13" spans="1:14" x14ac:dyDescent="0.25">
      <c r="A13" s="1">
        <v>9</v>
      </c>
      <c r="B13" s="2" t="s">
        <v>12</v>
      </c>
      <c r="C13" s="2">
        <v>1033682</v>
      </c>
      <c r="D13" s="3" t="s">
        <v>38</v>
      </c>
      <c r="E13" s="3" t="s">
        <v>59</v>
      </c>
      <c r="F13" s="4" t="s">
        <v>39</v>
      </c>
      <c r="G13" s="2" t="s">
        <v>31</v>
      </c>
      <c r="H13" s="19" t="s">
        <v>58</v>
      </c>
      <c r="I13" s="5" t="s">
        <v>17</v>
      </c>
      <c r="J13" s="20">
        <v>0.6399999999999999</v>
      </c>
      <c r="K13" s="6">
        <v>32880</v>
      </c>
      <c r="L13" s="21">
        <v>21043.199999999997</v>
      </c>
      <c r="M13" s="7">
        <v>41791</v>
      </c>
      <c r="N13" s="2" t="s">
        <v>23</v>
      </c>
    </row>
    <row r="14" spans="1:14" x14ac:dyDescent="0.25">
      <c r="A14" s="1">
        <v>10</v>
      </c>
      <c r="B14" s="2" t="s">
        <v>12</v>
      </c>
      <c r="C14" s="2">
        <v>1063831</v>
      </c>
      <c r="D14" s="3" t="s">
        <v>40</v>
      </c>
      <c r="E14" s="3" t="s">
        <v>59</v>
      </c>
      <c r="F14" s="4" t="s">
        <v>41</v>
      </c>
      <c r="G14" s="2" t="s">
        <v>31</v>
      </c>
      <c r="H14" s="19" t="s">
        <v>58</v>
      </c>
      <c r="I14" s="5" t="s">
        <v>17</v>
      </c>
      <c r="J14" s="20">
        <v>0.70499999999999996</v>
      </c>
      <c r="K14" s="6">
        <v>20040</v>
      </c>
      <c r="L14" s="21">
        <v>14128.199999999999</v>
      </c>
      <c r="M14" s="7">
        <v>41275</v>
      </c>
      <c r="N14" s="2" t="s">
        <v>23</v>
      </c>
    </row>
    <row r="15" spans="1:14" x14ac:dyDescent="0.25">
      <c r="A15" s="1">
        <v>11</v>
      </c>
      <c r="B15" s="2" t="s">
        <v>12</v>
      </c>
      <c r="C15" s="2">
        <v>1067817</v>
      </c>
      <c r="D15" s="3" t="s">
        <v>42</v>
      </c>
      <c r="E15" s="3" t="s">
        <v>59</v>
      </c>
      <c r="F15" s="4" t="s">
        <v>43</v>
      </c>
      <c r="G15" s="2" t="s">
        <v>31</v>
      </c>
      <c r="H15" s="19" t="s">
        <v>58</v>
      </c>
      <c r="I15" s="5" t="s">
        <v>17</v>
      </c>
      <c r="J15" s="20">
        <v>0.28999999999999998</v>
      </c>
      <c r="K15" s="6">
        <v>30840</v>
      </c>
      <c r="L15" s="21">
        <v>8943.5999999999985</v>
      </c>
      <c r="M15" s="7">
        <v>41791</v>
      </c>
      <c r="N15" s="2" t="s">
        <v>23</v>
      </c>
    </row>
    <row r="16" spans="1:14" x14ac:dyDescent="0.25">
      <c r="A16" s="1">
        <v>12</v>
      </c>
      <c r="B16" s="2" t="s">
        <v>12</v>
      </c>
      <c r="C16" s="2">
        <v>1075161</v>
      </c>
      <c r="D16" s="3" t="s">
        <v>44</v>
      </c>
      <c r="E16" s="3" t="s">
        <v>59</v>
      </c>
      <c r="F16" s="4" t="s">
        <v>45</v>
      </c>
      <c r="G16" s="2" t="s">
        <v>31</v>
      </c>
      <c r="H16" s="19" t="s">
        <v>58</v>
      </c>
      <c r="I16" s="5" t="s">
        <v>17</v>
      </c>
      <c r="J16" s="20">
        <v>6.4000000000000001E-2</v>
      </c>
      <c r="K16" s="6">
        <v>210120</v>
      </c>
      <c r="L16" s="21">
        <v>13447.68</v>
      </c>
      <c r="M16" s="7">
        <v>41275</v>
      </c>
      <c r="N16" s="2" t="s">
        <v>23</v>
      </c>
    </row>
    <row r="17" spans="1:14" x14ac:dyDescent="0.25">
      <c r="A17" s="1">
        <v>13</v>
      </c>
      <c r="B17" s="2" t="s">
        <v>12</v>
      </c>
      <c r="C17" s="2">
        <v>1075161</v>
      </c>
      <c r="D17" s="3" t="s">
        <v>44</v>
      </c>
      <c r="E17" s="3" t="s">
        <v>59</v>
      </c>
      <c r="F17" s="4" t="s">
        <v>45</v>
      </c>
      <c r="G17" s="2" t="s">
        <v>31</v>
      </c>
      <c r="H17" s="19" t="s">
        <v>58</v>
      </c>
      <c r="I17" s="5" t="s">
        <v>17</v>
      </c>
      <c r="J17" s="20">
        <v>5.0000000000000001E-3</v>
      </c>
      <c r="K17" s="6">
        <v>210120</v>
      </c>
      <c r="L17" s="21">
        <v>1050.5999999999999</v>
      </c>
      <c r="M17" s="7">
        <v>41306</v>
      </c>
      <c r="N17" s="2" t="s">
        <v>23</v>
      </c>
    </row>
    <row r="18" spans="1:14" x14ac:dyDescent="0.25">
      <c r="A18" s="1">
        <v>14</v>
      </c>
      <c r="B18" s="2" t="s">
        <v>12</v>
      </c>
      <c r="C18" s="2">
        <v>1088497</v>
      </c>
      <c r="D18" s="3" t="s">
        <v>46</v>
      </c>
      <c r="E18" s="3" t="s">
        <v>59</v>
      </c>
      <c r="F18" s="4" t="s">
        <v>47</v>
      </c>
      <c r="G18" s="2" t="s">
        <v>31</v>
      </c>
      <c r="H18" s="19" t="s">
        <v>58</v>
      </c>
      <c r="I18" s="5" t="s">
        <v>17</v>
      </c>
      <c r="J18" s="20">
        <v>9.0000000000000357E-3</v>
      </c>
      <c r="K18" s="6">
        <v>194040</v>
      </c>
      <c r="L18" s="21">
        <v>1746.3600000000069</v>
      </c>
      <c r="M18" s="7">
        <v>41275</v>
      </c>
      <c r="N18" s="2" t="s">
        <v>23</v>
      </c>
    </row>
    <row r="19" spans="1:14" x14ac:dyDescent="0.25">
      <c r="A19" s="1">
        <v>15</v>
      </c>
      <c r="B19" s="2" t="s">
        <v>12</v>
      </c>
      <c r="C19" s="2">
        <v>1089894</v>
      </c>
      <c r="D19" s="3" t="s">
        <v>48</v>
      </c>
      <c r="E19" s="3" t="s">
        <v>59</v>
      </c>
      <c r="F19" s="4" t="s">
        <v>49</v>
      </c>
      <c r="G19" s="2" t="s">
        <v>31</v>
      </c>
      <c r="H19" s="19" t="s">
        <v>58</v>
      </c>
      <c r="I19" s="5" t="s">
        <v>17</v>
      </c>
      <c r="J19" s="20">
        <v>0.1</v>
      </c>
      <c r="K19" s="6">
        <v>175320</v>
      </c>
      <c r="L19" s="21">
        <v>17532</v>
      </c>
      <c r="M19" s="7">
        <v>41852</v>
      </c>
      <c r="N19" s="2" t="s">
        <v>23</v>
      </c>
    </row>
    <row r="20" spans="1:14" x14ac:dyDescent="0.25">
      <c r="A20" s="1">
        <v>16</v>
      </c>
      <c r="B20" s="2" t="s">
        <v>12</v>
      </c>
      <c r="C20" s="2">
        <v>1089899</v>
      </c>
      <c r="D20" s="3" t="s">
        <v>50</v>
      </c>
      <c r="E20" s="3" t="s">
        <v>59</v>
      </c>
      <c r="F20" s="4" t="s">
        <v>51</v>
      </c>
      <c r="G20" s="2" t="s">
        <v>31</v>
      </c>
      <c r="H20" s="19" t="s">
        <v>58</v>
      </c>
      <c r="I20" s="5" t="s">
        <v>17</v>
      </c>
      <c r="J20" s="20">
        <v>2.0000000000000018E-3</v>
      </c>
      <c r="K20" s="6">
        <v>184080</v>
      </c>
      <c r="L20" s="21">
        <v>368.16000000000031</v>
      </c>
      <c r="M20" s="7">
        <v>41791</v>
      </c>
      <c r="N20" s="2" t="s">
        <v>23</v>
      </c>
    </row>
    <row r="21" spans="1:14" x14ac:dyDescent="0.25">
      <c r="A21" s="1">
        <v>17</v>
      </c>
      <c r="B21" s="2" t="s">
        <v>12</v>
      </c>
      <c r="C21" s="2">
        <v>1140936</v>
      </c>
      <c r="D21" s="3" t="s">
        <v>52</v>
      </c>
      <c r="E21" s="3" t="s">
        <v>59</v>
      </c>
      <c r="F21" s="4" t="s">
        <v>53</v>
      </c>
      <c r="G21" s="2" t="s">
        <v>31</v>
      </c>
      <c r="H21" s="19" t="s">
        <v>58</v>
      </c>
      <c r="I21" s="5" t="s">
        <v>17</v>
      </c>
      <c r="J21" s="20">
        <v>1.1659999999999999</v>
      </c>
      <c r="K21" s="6">
        <v>44760</v>
      </c>
      <c r="L21" s="21">
        <v>52190.159999999996</v>
      </c>
      <c r="M21" s="7">
        <v>41334</v>
      </c>
      <c r="N21" s="2" t="s">
        <v>23</v>
      </c>
    </row>
    <row r="22" spans="1:14" x14ac:dyDescent="0.25">
      <c r="A22" s="1">
        <v>18</v>
      </c>
      <c r="B22" s="2" t="s">
        <v>12</v>
      </c>
      <c r="C22" s="2">
        <v>1140936</v>
      </c>
      <c r="D22" s="3" t="s">
        <v>52</v>
      </c>
      <c r="E22" s="3" t="s">
        <v>59</v>
      </c>
      <c r="F22" s="4" t="s">
        <v>53</v>
      </c>
      <c r="G22" s="2" t="s">
        <v>31</v>
      </c>
      <c r="H22" s="19" t="s">
        <v>58</v>
      </c>
      <c r="I22" s="5" t="s">
        <v>17</v>
      </c>
      <c r="J22" s="20">
        <v>1.1850000000000001</v>
      </c>
      <c r="K22" s="6">
        <v>44760</v>
      </c>
      <c r="L22" s="21">
        <v>53040.600000000006</v>
      </c>
      <c r="M22" s="7">
        <v>41944</v>
      </c>
      <c r="N22" s="2" t="s">
        <v>23</v>
      </c>
    </row>
    <row r="23" spans="1:14" x14ac:dyDescent="0.25">
      <c r="A23" s="1">
        <v>19</v>
      </c>
      <c r="B23" s="2" t="s">
        <v>12</v>
      </c>
      <c r="C23" s="2">
        <v>1145484</v>
      </c>
      <c r="D23" s="3" t="s">
        <v>54</v>
      </c>
      <c r="E23" s="3" t="s">
        <v>59</v>
      </c>
      <c r="F23" s="4" t="s">
        <v>55</v>
      </c>
      <c r="G23" s="2" t="s">
        <v>31</v>
      </c>
      <c r="H23" s="19" t="s">
        <v>58</v>
      </c>
      <c r="I23" s="5" t="s">
        <v>17</v>
      </c>
      <c r="J23" s="20">
        <v>7.1999999999999995E-2</v>
      </c>
      <c r="K23" s="6">
        <v>172080</v>
      </c>
      <c r="L23" s="21">
        <v>12389.759999999998</v>
      </c>
      <c r="M23" s="7">
        <v>41791</v>
      </c>
      <c r="N23" s="2" t="s">
        <v>23</v>
      </c>
    </row>
    <row r="24" spans="1:14" x14ac:dyDescent="0.25">
      <c r="A24" s="1">
        <v>20</v>
      </c>
      <c r="B24" s="2" t="s">
        <v>12</v>
      </c>
      <c r="C24" s="2">
        <v>1027205</v>
      </c>
      <c r="D24" s="3" t="s">
        <v>34</v>
      </c>
      <c r="E24" s="3" t="s">
        <v>59</v>
      </c>
      <c r="F24" s="4" t="s">
        <v>35</v>
      </c>
      <c r="G24" s="2" t="s">
        <v>31</v>
      </c>
      <c r="H24" s="19" t="s">
        <v>58</v>
      </c>
      <c r="I24" s="5" t="s">
        <v>17</v>
      </c>
      <c r="J24" s="20">
        <v>0.153</v>
      </c>
      <c r="K24" s="6">
        <v>35880</v>
      </c>
      <c r="L24" s="21">
        <v>5489.64</v>
      </c>
      <c r="M24" s="7">
        <v>41306</v>
      </c>
      <c r="N24" s="2" t="s">
        <v>23</v>
      </c>
    </row>
    <row r="25" spans="1:14" x14ac:dyDescent="0.25">
      <c r="A25" s="1">
        <v>21</v>
      </c>
      <c r="B25" s="2" t="s">
        <v>12</v>
      </c>
      <c r="C25" s="2">
        <v>1033682</v>
      </c>
      <c r="D25" s="3" t="s">
        <v>38</v>
      </c>
      <c r="E25" s="3" t="s">
        <v>59</v>
      </c>
      <c r="F25" s="4" t="s">
        <v>39</v>
      </c>
      <c r="G25" s="2" t="s">
        <v>31</v>
      </c>
      <c r="H25" s="19" t="s">
        <v>58</v>
      </c>
      <c r="I25" s="5" t="s">
        <v>17</v>
      </c>
      <c r="J25" s="20">
        <v>0.36</v>
      </c>
      <c r="K25" s="6">
        <v>32880</v>
      </c>
      <c r="L25" s="21">
        <v>11836.8</v>
      </c>
      <c r="M25" s="7">
        <v>41791</v>
      </c>
      <c r="N25" s="2" t="s">
        <v>23</v>
      </c>
    </row>
    <row r="26" spans="1:14" x14ac:dyDescent="0.25">
      <c r="A26" s="1">
        <v>22</v>
      </c>
      <c r="B26" s="2" t="s">
        <v>12</v>
      </c>
      <c r="C26" s="2">
        <v>1088497</v>
      </c>
      <c r="D26" s="3" t="s">
        <v>46</v>
      </c>
      <c r="E26" s="3" t="s">
        <v>59</v>
      </c>
      <c r="F26" s="4" t="s">
        <v>47</v>
      </c>
      <c r="G26" s="2" t="s">
        <v>31</v>
      </c>
      <c r="H26" s="19" t="s">
        <v>58</v>
      </c>
      <c r="I26" s="5" t="s">
        <v>17</v>
      </c>
      <c r="J26" s="20">
        <v>8.5999999999999993E-2</v>
      </c>
      <c r="K26" s="6">
        <v>194040</v>
      </c>
      <c r="L26" s="21">
        <v>16687.439999999999</v>
      </c>
      <c r="M26" s="7">
        <v>41275</v>
      </c>
      <c r="N26" s="2" t="s">
        <v>23</v>
      </c>
    </row>
    <row r="27" spans="1:14" x14ac:dyDescent="0.25">
      <c r="A27" s="1">
        <v>23</v>
      </c>
      <c r="B27" s="2" t="s">
        <v>12</v>
      </c>
      <c r="C27" s="2">
        <v>1332832</v>
      </c>
      <c r="D27" s="3" t="s">
        <v>60</v>
      </c>
      <c r="E27" s="3" t="s">
        <v>59</v>
      </c>
      <c r="F27" s="4" t="s">
        <v>61</v>
      </c>
      <c r="G27" s="2" t="s">
        <v>31</v>
      </c>
      <c r="H27" s="19" t="s">
        <v>58</v>
      </c>
      <c r="I27" s="5" t="s">
        <v>17</v>
      </c>
      <c r="J27" s="20">
        <v>0.193</v>
      </c>
      <c r="K27" s="6">
        <v>294360</v>
      </c>
      <c r="L27" s="21">
        <v>56811.48</v>
      </c>
      <c r="M27" s="7">
        <v>42491</v>
      </c>
      <c r="N27" s="2" t="s">
        <v>23</v>
      </c>
    </row>
    <row r="28" spans="1:14" x14ac:dyDescent="0.25">
      <c r="A28" s="1">
        <v>24</v>
      </c>
      <c r="B28" s="2" t="s">
        <v>12</v>
      </c>
      <c r="C28" s="2">
        <v>1563741</v>
      </c>
      <c r="D28" s="3" t="s">
        <v>62</v>
      </c>
      <c r="E28" s="3" t="s">
        <v>59</v>
      </c>
      <c r="F28" s="4" t="s">
        <v>63</v>
      </c>
      <c r="G28" s="2" t="s">
        <v>31</v>
      </c>
      <c r="H28" s="19" t="s">
        <v>58</v>
      </c>
      <c r="I28" s="5" t="s">
        <v>17</v>
      </c>
      <c r="J28" s="20">
        <v>3.5999999999999997E-2</v>
      </c>
      <c r="K28" s="6">
        <v>428760</v>
      </c>
      <c r="L28" s="21">
        <v>15435.359999999999</v>
      </c>
      <c r="M28" s="7">
        <v>42552</v>
      </c>
      <c r="N28" s="2" t="s">
        <v>23</v>
      </c>
    </row>
    <row r="29" spans="1:14" x14ac:dyDescent="0.25">
      <c r="A29" s="1">
        <v>25</v>
      </c>
      <c r="B29" s="2" t="s">
        <v>12</v>
      </c>
      <c r="C29" s="2">
        <v>1021131</v>
      </c>
      <c r="D29" s="3" t="s">
        <v>64</v>
      </c>
      <c r="E29" s="3" t="s">
        <v>59</v>
      </c>
      <c r="F29" s="4" t="s">
        <v>65</v>
      </c>
      <c r="G29" s="2" t="s">
        <v>31</v>
      </c>
      <c r="H29" s="19" t="s">
        <v>58</v>
      </c>
      <c r="I29" s="5" t="s">
        <v>17</v>
      </c>
      <c r="J29" s="20">
        <v>0.63800000000000001</v>
      </c>
      <c r="K29" s="6">
        <v>39360</v>
      </c>
      <c r="L29" s="21">
        <v>25111.68</v>
      </c>
      <c r="M29" s="7">
        <v>42095</v>
      </c>
      <c r="N29" s="2" t="s">
        <v>23</v>
      </c>
    </row>
    <row r="30" spans="1:14" x14ac:dyDescent="0.25">
      <c r="A30" s="1">
        <v>26</v>
      </c>
      <c r="B30" s="2" t="s">
        <v>12</v>
      </c>
      <c r="C30" s="2">
        <v>1142501</v>
      </c>
      <c r="D30" s="3" t="s">
        <v>66</v>
      </c>
      <c r="E30" s="3" t="s">
        <v>59</v>
      </c>
      <c r="F30" s="4" t="s">
        <v>67</v>
      </c>
      <c r="G30" s="2" t="s">
        <v>31</v>
      </c>
      <c r="H30" s="19" t="s">
        <v>58</v>
      </c>
      <c r="I30" s="5" t="s">
        <v>17</v>
      </c>
      <c r="J30" s="20">
        <v>0.05</v>
      </c>
      <c r="K30" s="6">
        <v>100320</v>
      </c>
      <c r="L30" s="21">
        <v>5016</v>
      </c>
      <c r="M30" s="7">
        <v>42491</v>
      </c>
      <c r="N30" s="2" t="s">
        <v>23</v>
      </c>
    </row>
    <row r="31" spans="1:14" x14ac:dyDescent="0.25">
      <c r="L31" s="22">
        <f>SUM(L5:L30)</f>
        <v>687744.84</v>
      </c>
    </row>
  </sheetData>
  <mergeCells count="14">
    <mergeCell ref="F1:F4"/>
    <mergeCell ref="N1:N4"/>
    <mergeCell ref="A1:A4"/>
    <mergeCell ref="B1:B4"/>
    <mergeCell ref="C1:C4"/>
    <mergeCell ref="D1:D4"/>
    <mergeCell ref="E1:E4"/>
    <mergeCell ref="M1:M4"/>
    <mergeCell ref="G1:G4"/>
    <mergeCell ref="H1:H4"/>
    <mergeCell ref="I1:I4"/>
    <mergeCell ref="J1:J4"/>
    <mergeCell ref="K1:K4"/>
    <mergeCell ref="L1:L4"/>
  </mergeCells>
  <dataValidations count="4">
    <dataValidation operator="lessThanOrEqual" allowBlank="1" showInputMessage="1" showErrorMessage="1" sqref="E1:E30 C1:C30"/>
    <dataValidation type="list" allowBlank="1" showInputMessage="1" showErrorMessage="1" sqref="B5:B30">
      <formula1>TypeResource</formula1>
    </dataValidation>
    <dataValidation type="decimal" allowBlank="1" showErrorMessage="1" errorTitle="Ошибка!" error="Значение должно быть числом" sqref="J5:L30">
      <formula1>0</formula1>
      <formula2>9999999999999</formula2>
    </dataValidation>
    <dataValidation type="list" allowBlank="1" showInputMessage="1" showErrorMessage="1" sqref="H5:H30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2021-07-15T10:45:38Z</dcterms:modified>
</cp:coreProperties>
</file>